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I35" i="1"/>
  <c r="H35" i="1" l="1"/>
</calcChain>
</file>

<file path=xl/sharedStrings.xml><?xml version="1.0" encoding="utf-8"?>
<sst xmlns="http://schemas.openxmlformats.org/spreadsheetml/2006/main" count="50" uniqueCount="49">
  <si>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</si>
  <si>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</si>
  <si>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</si>
  <si>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</si>
  <si>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</si>
  <si>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</si>
  <si>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</si>
  <si>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</si>
  <si>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</si>
  <si>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</si>
  <si>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</si>
  <si>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</si>
  <si>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</si>
  <si>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</si>
  <si>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</si>
  <si>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</si>
  <si>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</si>
  <si>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</si>
  <si>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</si>
  <si>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</si>
  <si>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</si>
  <si>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</si>
  <si>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</si>
  <si>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</si>
  <si>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</si>
  <si>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</si>
  <si>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</si>
  <si>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</si>
  <si>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</si>
  <si>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</si>
  <si>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</si>
  <si>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Шлакоблочные</t>
  </si>
  <si>
    <t>нет</t>
  </si>
  <si>
    <t>ул. Правды дом 5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</si>
  <si>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</si>
  <si>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</si>
  <si>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</si>
  <si>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</si>
  <si>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</si>
  <si>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</si>
  <si>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</si>
  <si>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Ширинкина Н.Р.</t>
  </si>
  <si>
    <t xml:space="preserve">Покос травы 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</si>
  <si>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</si>
  <si>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</si>
  <si>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</si>
  <si>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Частичная замена кухонного канализационного стояка в кв.10</t>
  </si>
  <si>
    <t>Герметичность примыкания в кровле и шиферном настиле</t>
  </si>
  <si>
    <t>Услуги спецтехники трактор 2 часа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</si>
</sst>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2" borderId="0" xfId="0" applyFill="1"/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2" fontId="6" fillId="2" borderId="1" xfId="3" applyNumberFormat="1" applyFont="1" applyFill="1" applyBorder="1" applyAlignment="1">
      <alignment horizontal="righ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6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6" fillId="2" borderId="1" xfId="4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3" applyNumberFormat="1" applyFont="1" applyFill="1" applyBorder="1" applyAlignment="1">
      <alignment horizontal="center"/>
    </xf>
    <xf numFmtId="167" fontId="4" fillId="2" borderId="5" xfId="3" applyNumberFormat="1" applyFont="1" applyFill="1" applyBorder="1" applyAlignment="1">
      <alignment horizontal="center"/>
    </xf>
    <xf numFmtId="0" fontId="7" fillId="2" borderId="1" xfId="0" applyFont="1" applyFill="1" applyBorder="1" applyAlignment="1"/>
    <xf numFmtId="167" fontId="6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N24" sqref="N2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9.140625" hidden="1" customWidth="1"/>
  </cols>
  <sheetData>
    <row r="1" spans="1:9" x14ac:dyDescent="0.25">
      <c r="A1" s="37" t="s">
        <v>40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33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3" t="s">
        <v>1</v>
      </c>
      <c r="B4" s="33"/>
      <c r="C4" s="33"/>
      <c r="D4" s="1">
        <v>1951</v>
      </c>
      <c r="E4" s="2"/>
      <c r="F4" s="33" t="s">
        <v>2</v>
      </c>
      <c r="G4" s="33"/>
      <c r="H4" s="38" t="s">
        <v>31</v>
      </c>
      <c r="I4" s="38"/>
    </row>
    <row r="5" spans="1:9" x14ac:dyDescent="0.25">
      <c r="A5" s="33"/>
      <c r="B5" s="33"/>
      <c r="C5" s="33"/>
      <c r="D5" s="3"/>
      <c r="E5" s="2"/>
      <c r="F5" s="33" t="s">
        <v>3</v>
      </c>
      <c r="G5" s="33"/>
      <c r="H5" s="38" t="s">
        <v>23</v>
      </c>
      <c r="I5" s="38"/>
    </row>
    <row r="6" spans="1:9" x14ac:dyDescent="0.25">
      <c r="A6" s="33" t="s">
        <v>4</v>
      </c>
      <c r="B6" s="33"/>
      <c r="C6" s="33"/>
      <c r="D6" s="3">
        <v>2</v>
      </c>
      <c r="E6" s="2"/>
      <c r="F6" s="33" t="s">
        <v>7</v>
      </c>
      <c r="G6" s="33"/>
      <c r="H6" s="33"/>
      <c r="I6" s="4">
        <v>73.3</v>
      </c>
    </row>
    <row r="7" spans="1:9" x14ac:dyDescent="0.25">
      <c r="A7" s="33" t="s">
        <v>5</v>
      </c>
      <c r="B7" s="33"/>
      <c r="C7" s="33"/>
      <c r="D7" s="3">
        <v>2</v>
      </c>
      <c r="E7" s="2"/>
      <c r="F7" s="33" t="s">
        <v>9</v>
      </c>
      <c r="G7" s="33"/>
      <c r="H7" s="33"/>
      <c r="I7" s="4" t="s">
        <v>32</v>
      </c>
    </row>
    <row r="8" spans="1:9" x14ac:dyDescent="0.25">
      <c r="A8" s="33" t="s">
        <v>6</v>
      </c>
      <c r="B8" s="33"/>
      <c r="C8" s="33"/>
      <c r="D8" s="3">
        <v>16</v>
      </c>
      <c r="E8" s="2"/>
      <c r="F8" s="33" t="s">
        <v>24</v>
      </c>
      <c r="G8" s="33"/>
      <c r="H8" s="33"/>
      <c r="I8" s="4"/>
    </row>
    <row r="9" spans="1:9" x14ac:dyDescent="0.25">
      <c r="A9" s="33" t="s">
        <v>8</v>
      </c>
      <c r="B9" s="33"/>
      <c r="C9" s="33"/>
      <c r="D9" s="5">
        <v>791.7</v>
      </c>
      <c r="E9" s="2"/>
      <c r="F9" s="6" t="s">
        <v>11</v>
      </c>
      <c r="G9" s="7" t="s">
        <v>32</v>
      </c>
      <c r="H9" s="6" t="s">
        <v>34</v>
      </c>
      <c r="I9" s="7"/>
    </row>
    <row r="10" spans="1:9" x14ac:dyDescent="0.25">
      <c r="A10" s="33" t="s">
        <v>10</v>
      </c>
      <c r="B10" s="33"/>
      <c r="C10" s="33"/>
      <c r="D10" s="5">
        <v>718.4</v>
      </c>
      <c r="E10" s="2"/>
      <c r="F10" s="6" t="s">
        <v>35</v>
      </c>
      <c r="G10" s="7"/>
      <c r="H10" s="8"/>
      <c r="I10" s="8"/>
    </row>
    <row r="11" spans="1:9" x14ac:dyDescent="0.25">
      <c r="A11" s="33" t="s">
        <v>12</v>
      </c>
      <c r="B11" s="33"/>
      <c r="C11" s="33"/>
      <c r="D11" s="2"/>
      <c r="E11" s="2"/>
      <c r="F11" s="9" t="s">
        <v>36</v>
      </c>
      <c r="G11" s="10"/>
      <c r="H11" s="8"/>
      <c r="I11" s="8"/>
    </row>
    <row r="12" spans="1:9" s="14" customFormat="1" x14ac:dyDescent="0.25">
      <c r="A12" s="44" t="s">
        <v>43</v>
      </c>
      <c r="B12" s="44"/>
      <c r="C12" s="44"/>
      <c r="D12" s="44"/>
      <c r="E12" s="44"/>
      <c r="F12" s="44"/>
      <c r="G12" s="44"/>
      <c r="H12" s="44"/>
      <c r="I12" s="44"/>
    </row>
    <row r="13" spans="1:9" s="14" customFormat="1" x14ac:dyDescent="0.25">
      <c r="A13" s="45" t="s">
        <v>13</v>
      </c>
      <c r="B13" s="45"/>
      <c r="C13" s="45"/>
      <c r="D13" s="45"/>
      <c r="E13" s="45"/>
      <c r="F13" s="45"/>
      <c r="G13" s="45"/>
      <c r="H13" s="45"/>
      <c r="I13" s="46" t="s">
        <v>14</v>
      </c>
    </row>
    <row r="14" spans="1:9" s="14" customFormat="1" x14ac:dyDescent="0.25">
      <c r="A14" s="47" t="s">
        <v>15</v>
      </c>
      <c r="B14" s="47"/>
      <c r="C14" s="47"/>
      <c r="D14" s="47"/>
      <c r="E14" s="47"/>
      <c r="F14" s="47"/>
      <c r="G14" s="47"/>
      <c r="H14" s="47"/>
      <c r="I14" s="48">
        <v>124880</v>
      </c>
    </row>
    <row r="15" spans="1:9" s="14" customFormat="1" x14ac:dyDescent="0.25">
      <c r="A15" s="49" t="s">
        <v>37</v>
      </c>
      <c r="B15" s="50"/>
      <c r="C15" s="50"/>
      <c r="D15" s="50"/>
      <c r="E15" s="50"/>
      <c r="F15" s="50"/>
      <c r="G15" s="50"/>
      <c r="H15" s="51"/>
      <c r="I15" s="52">
        <v>124880</v>
      </c>
    </row>
    <row r="16" spans="1:9" s="14" customFormat="1" x14ac:dyDescent="0.25">
      <c r="A16" s="53" t="s">
        <v>16</v>
      </c>
      <c r="B16" s="53"/>
      <c r="C16" s="53"/>
      <c r="D16" s="53"/>
      <c r="E16" s="53"/>
      <c r="F16" s="53"/>
      <c r="G16" s="53"/>
      <c r="H16" s="53"/>
      <c r="I16" s="53"/>
    </row>
    <row r="17" spans="1:10" s="14" customFormat="1" x14ac:dyDescent="0.25">
      <c r="A17" s="54" t="s">
        <v>17</v>
      </c>
      <c r="B17" s="55" t="s">
        <v>18</v>
      </c>
      <c r="C17" s="55"/>
      <c r="D17" s="55"/>
      <c r="E17" s="55"/>
      <c r="F17" s="55"/>
      <c r="G17" s="55"/>
      <c r="H17" s="54" t="s">
        <v>19</v>
      </c>
      <c r="I17" s="54" t="s">
        <v>20</v>
      </c>
    </row>
    <row r="18" spans="1:10" s="14" customFormat="1" ht="15" customHeight="1" x14ac:dyDescent="0.25">
      <c r="A18" s="56" t="s">
        <v>44</v>
      </c>
      <c r="B18" s="56"/>
      <c r="C18" s="56"/>
      <c r="D18" s="56"/>
      <c r="E18" s="56"/>
      <c r="F18" s="56"/>
      <c r="G18" s="56"/>
      <c r="H18" s="57">
        <v>-105429</v>
      </c>
      <c r="I18" s="58"/>
    </row>
    <row r="19" spans="1:10" s="14" customFormat="1" ht="15" customHeight="1" x14ac:dyDescent="0.25">
      <c r="A19" s="25" t="s">
        <v>25</v>
      </c>
      <c r="B19" s="25"/>
      <c r="C19" s="25"/>
      <c r="D19" s="25"/>
      <c r="E19" s="25"/>
      <c r="F19" s="25"/>
      <c r="G19" s="25"/>
      <c r="H19" s="15">
        <v>93365</v>
      </c>
      <c r="I19" s="16"/>
    </row>
    <row r="20" spans="1:10" s="14" customFormat="1" ht="15" customHeight="1" x14ac:dyDescent="0.25">
      <c r="A20" s="26" t="s">
        <v>26</v>
      </c>
      <c r="B20" s="26"/>
      <c r="C20" s="26"/>
      <c r="D20" s="26"/>
      <c r="E20" s="26"/>
      <c r="F20" s="26"/>
      <c r="G20" s="26"/>
      <c r="H20" s="17"/>
      <c r="I20" s="16"/>
    </row>
    <row r="21" spans="1:10" s="14" customFormat="1" ht="15" customHeight="1" x14ac:dyDescent="0.25">
      <c r="A21" s="27" t="s">
        <v>27</v>
      </c>
      <c r="B21" s="28"/>
      <c r="C21" s="28"/>
      <c r="D21" s="28"/>
      <c r="E21" s="28"/>
      <c r="F21" s="28"/>
      <c r="G21" s="29"/>
      <c r="H21" s="18"/>
      <c r="I21" s="19">
        <v>40456</v>
      </c>
    </row>
    <row r="22" spans="1:10" s="14" customFormat="1" ht="16.5" customHeight="1" x14ac:dyDescent="0.25">
      <c r="A22" s="30" t="s">
        <v>28</v>
      </c>
      <c r="B22" s="31"/>
      <c r="C22" s="31"/>
      <c r="D22" s="31"/>
      <c r="E22" s="31"/>
      <c r="F22" s="31"/>
      <c r="G22" s="32"/>
      <c r="H22" s="20"/>
      <c r="I22" s="21">
        <v>31064</v>
      </c>
    </row>
    <row r="23" spans="1:10" s="14" customFormat="1" ht="15" customHeight="1" x14ac:dyDescent="0.25">
      <c r="A23" s="25" t="s">
        <v>38</v>
      </c>
      <c r="B23" s="25"/>
      <c r="C23" s="25"/>
      <c r="D23" s="25"/>
      <c r="E23" s="25"/>
      <c r="F23" s="25"/>
      <c r="G23" s="25"/>
      <c r="H23" s="16"/>
      <c r="I23" s="19">
        <v>6200</v>
      </c>
    </row>
    <row r="24" spans="1:10" s="14" customFormat="1" ht="15" customHeight="1" x14ac:dyDescent="0.25">
      <c r="A24" s="25" t="s">
        <v>29</v>
      </c>
      <c r="B24" s="25"/>
      <c r="C24" s="25"/>
      <c r="D24" s="25"/>
      <c r="E24" s="25"/>
      <c r="F24" s="25"/>
      <c r="G24" s="25"/>
      <c r="H24" s="20"/>
      <c r="I24" s="21">
        <v>6895</v>
      </c>
    </row>
    <row r="25" spans="1:10" s="14" customFormat="1" ht="15.75" customHeight="1" x14ac:dyDescent="0.25">
      <c r="A25" s="30" t="s">
        <v>39</v>
      </c>
      <c r="B25" s="31"/>
      <c r="C25" s="31"/>
      <c r="D25" s="31"/>
      <c r="E25" s="31"/>
      <c r="F25" s="31"/>
      <c r="G25" s="32"/>
      <c r="H25" s="20"/>
      <c r="I25" s="21">
        <v>12488</v>
      </c>
    </row>
    <row r="26" spans="1:10" s="14" customFormat="1" ht="15" customHeight="1" x14ac:dyDescent="0.25">
      <c r="A26" s="25" t="s">
        <v>30</v>
      </c>
      <c r="B26" s="25"/>
      <c r="C26" s="25"/>
      <c r="D26" s="25"/>
      <c r="E26" s="25"/>
      <c r="F26" s="25"/>
      <c r="G26" s="25"/>
      <c r="H26" s="20"/>
      <c r="I26" s="21">
        <v>2801</v>
      </c>
    </row>
    <row r="27" spans="1:10" s="14" customFormat="1" ht="15" customHeight="1" x14ac:dyDescent="0.25">
      <c r="A27" s="25"/>
      <c r="B27" s="25"/>
      <c r="C27" s="25"/>
      <c r="D27" s="25"/>
      <c r="E27" s="25"/>
      <c r="F27" s="25"/>
      <c r="G27" s="25"/>
      <c r="H27" s="20"/>
      <c r="I27" s="21"/>
    </row>
    <row r="28" spans="1:10" s="14" customFormat="1" x14ac:dyDescent="0.25">
      <c r="A28" s="26"/>
      <c r="B28" s="26"/>
      <c r="C28" s="26"/>
      <c r="D28" s="26"/>
      <c r="E28" s="26"/>
      <c r="F28" s="26"/>
      <c r="G28" s="26"/>
      <c r="H28" s="20"/>
      <c r="I28" s="22"/>
      <c r="J28" s="23"/>
    </row>
    <row r="29" spans="1:10" s="14" customFormat="1" x14ac:dyDescent="0.25">
      <c r="A29" s="59" t="s">
        <v>47</v>
      </c>
      <c r="B29" s="59"/>
      <c r="C29" s="59"/>
      <c r="D29" s="59"/>
      <c r="E29" s="59"/>
      <c r="F29" s="59"/>
      <c r="G29" s="59"/>
      <c r="H29" s="16"/>
      <c r="I29" s="60">
        <v>4799</v>
      </c>
    </row>
    <row r="30" spans="1:10" s="14" customFormat="1" x14ac:dyDescent="0.25">
      <c r="A30" s="25" t="s">
        <v>46</v>
      </c>
      <c r="B30" s="25"/>
      <c r="C30" s="25"/>
      <c r="D30" s="25"/>
      <c r="E30" s="25"/>
      <c r="F30" s="25"/>
      <c r="G30" s="25"/>
      <c r="H30" s="20"/>
      <c r="I30" s="60">
        <v>3098.05</v>
      </c>
    </row>
    <row r="31" spans="1:10" s="14" customFormat="1" x14ac:dyDescent="0.25">
      <c r="A31" s="39" t="s">
        <v>42</v>
      </c>
      <c r="B31" s="39"/>
      <c r="C31" s="39"/>
      <c r="D31" s="39"/>
      <c r="E31" s="39"/>
      <c r="F31" s="39"/>
      <c r="G31" s="39"/>
      <c r="H31" s="20"/>
      <c r="I31" s="15">
        <v>2500</v>
      </c>
    </row>
    <row r="32" spans="1:10" s="14" customFormat="1" x14ac:dyDescent="0.25">
      <c r="A32" s="39" t="s">
        <v>48</v>
      </c>
      <c r="B32" s="39"/>
      <c r="C32" s="39"/>
      <c r="D32" s="39"/>
      <c r="E32" s="39"/>
      <c r="F32" s="39"/>
      <c r="G32" s="39"/>
      <c r="H32" s="20"/>
      <c r="I32" s="15">
        <v>6000</v>
      </c>
    </row>
    <row r="33" spans="1:10" s="14" customFormat="1" x14ac:dyDescent="0.25">
      <c r="A33" s="39"/>
      <c r="B33" s="39"/>
      <c r="C33" s="39"/>
      <c r="D33" s="39"/>
      <c r="E33" s="39"/>
      <c r="F33" s="39"/>
      <c r="G33" s="39"/>
      <c r="H33" s="20"/>
      <c r="I33" s="15"/>
    </row>
    <row r="34" spans="1:10" s="14" customFormat="1" x14ac:dyDescent="0.25">
      <c r="A34" s="39"/>
      <c r="B34" s="39"/>
      <c r="C34" s="39"/>
      <c r="D34" s="39"/>
      <c r="E34" s="39"/>
      <c r="F34" s="39"/>
      <c r="G34" s="39"/>
      <c r="H34" s="20"/>
      <c r="I34" s="15"/>
      <c r="J34" s="23"/>
    </row>
    <row r="35" spans="1:10" s="14" customFormat="1" x14ac:dyDescent="0.25">
      <c r="A35" s="40" t="s">
        <v>21</v>
      </c>
      <c r="B35" s="40"/>
      <c r="C35" s="40"/>
      <c r="D35" s="40"/>
      <c r="E35" s="40"/>
      <c r="F35" s="40"/>
      <c r="G35" s="40"/>
      <c r="H35" s="61">
        <f>SUM(H19:H34)</f>
        <v>93365</v>
      </c>
      <c r="I35" s="24">
        <f>SUM(I21:I34)</f>
        <v>116301.05</v>
      </c>
    </row>
    <row r="36" spans="1:10" s="14" customFormat="1" x14ac:dyDescent="0.25">
      <c r="A36" s="41" t="s">
        <v>22</v>
      </c>
      <c r="B36" s="42"/>
      <c r="C36" s="42"/>
      <c r="D36" s="42"/>
      <c r="E36" s="42"/>
      <c r="F36" s="42"/>
      <c r="G36" s="43"/>
      <c r="H36" s="34">
        <f>H35-I35+H18</f>
        <v>-128365.05</v>
      </c>
      <c r="I36" s="35"/>
    </row>
    <row r="37" spans="1:10" s="14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</row>
    <row r="38" spans="1:10" s="14" customFormat="1" x14ac:dyDescent="0.25">
      <c r="A38" s="62" t="s">
        <v>45</v>
      </c>
      <c r="B38" s="63"/>
      <c r="C38" s="63"/>
      <c r="D38" s="63"/>
      <c r="E38" s="63"/>
      <c r="F38" s="63"/>
      <c r="G38" s="63"/>
      <c r="H38" s="64"/>
      <c r="I38" s="65">
        <v>-102434</v>
      </c>
    </row>
    <row r="39" spans="1:10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10" x14ac:dyDescent="0.25">
      <c r="A40" s="12" t="s">
        <v>41</v>
      </c>
      <c r="B40" s="12"/>
      <c r="C40" s="12"/>
      <c r="D40" s="12"/>
      <c r="E40" s="12"/>
      <c r="F40" s="13"/>
      <c r="G40" s="13"/>
      <c r="H40" s="11"/>
      <c r="I40" s="11"/>
    </row>
  </sheetData>
  <mergeCells count="47">
    <mergeCell ref="A33:G33"/>
    <mergeCell ref="A34:G34"/>
    <mergeCell ref="A31:G31"/>
    <mergeCell ref="A35:G35"/>
    <mergeCell ref="A36:G36"/>
    <mergeCell ref="A38:H38"/>
    <mergeCell ref="H36:I36"/>
    <mergeCell ref="A37:I37"/>
    <mergeCell ref="A32:G32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8:C8"/>
    <mergeCell ref="F8:H8"/>
    <mergeCell ref="A9:C9"/>
    <mergeCell ref="A10:C10"/>
    <mergeCell ref="A12:I12"/>
    <mergeCell ref="A13:H13"/>
    <mergeCell ref="A16:I16"/>
    <mergeCell ref="B17:G17"/>
    <mergeCell ref="A14:H14"/>
    <mergeCell ref="A15:H15"/>
    <mergeCell ref="A29:G29"/>
    <mergeCell ref="A19:G19"/>
    <mergeCell ref="H18:I18"/>
    <mergeCell ref="A18:G18"/>
    <mergeCell ref="A30:G30"/>
    <mergeCell ref="A27:G27"/>
    <mergeCell ref="A20:G20"/>
    <mergeCell ref="A21:G21"/>
    <mergeCell ref="A22:G22"/>
    <mergeCell ref="A23:G23"/>
    <mergeCell ref="A24:G24"/>
    <mergeCell ref="A25:G25"/>
    <mergeCell ref="A26:G26"/>
    <mergeCell ref="A28:G28"/>
  </mergeCells>
  <pageMargins left="0.23622047244094491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2025-03-19T05:37:52Z</dcterms:modified>
</cp:coreProperties>
</file>